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5570" windowHeight="940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1" i="1" l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29" i="1"/>
  <c r="H30" i="1"/>
  <c r="H28" i="1"/>
  <c r="H27" i="1"/>
  <c r="H15" i="1"/>
  <c r="H16" i="1"/>
  <c r="H17" i="1"/>
  <c r="H18" i="1"/>
  <c r="H19" i="1"/>
  <c r="H20" i="1"/>
  <c r="H21" i="1"/>
  <c r="H22" i="1"/>
  <c r="H23" i="1"/>
  <c r="H24" i="1"/>
  <c r="H25" i="1"/>
  <c r="H26" i="1"/>
  <c r="H14" i="1"/>
  <c r="H13" i="1"/>
  <c r="H12" i="1"/>
  <c r="H11" i="1"/>
</calcChain>
</file>

<file path=xl/sharedStrings.xml><?xml version="1.0" encoding="utf-8"?>
<sst xmlns="http://schemas.openxmlformats.org/spreadsheetml/2006/main" count="241" uniqueCount="169">
  <si>
    <t>KẾT QUẢ RÈN LUYỆN</t>
  </si>
  <si>
    <t>Học kỳ: 1</t>
  </si>
  <si>
    <t>Lớp: 20ĐHQT07</t>
  </si>
  <si>
    <t xml:space="preserve">Chuyên ngành: </t>
  </si>
  <si>
    <t>Năm học: 2020 - 2021</t>
  </si>
  <si>
    <t>Loại đào tạo: Chính quy</t>
  </si>
  <si>
    <t xml:space="preserve">Bậc đào tạo: Đại học </t>
  </si>
  <si>
    <t>Ngành: Quản trị kinh doanh</t>
  </si>
  <si>
    <t>Khoa: Vận tải hàng không</t>
  </si>
  <si>
    <t>STT</t>
  </si>
  <si>
    <t>Mã SV</t>
  </si>
  <si>
    <t>Họ</t>
  </si>
  <si>
    <t>Tên</t>
  </si>
  <si>
    <t>Giới tính</t>
  </si>
  <si>
    <t>Ngày sinh</t>
  </si>
  <si>
    <t>Điểm</t>
  </si>
  <si>
    <t>Xếp loại</t>
  </si>
  <si>
    <t>Ghi chú</t>
  </si>
  <si>
    <t>Trần Đình Vân</t>
  </si>
  <si>
    <t>Nguyễn Huỳnh Tú</t>
  </si>
  <si>
    <t>Trần Quốc</t>
  </si>
  <si>
    <t>Đinh Hoàng</t>
  </si>
  <si>
    <t xml:space="preserve">Trần Thùy </t>
  </si>
  <si>
    <t xml:space="preserve">Phạm Thị Ánh </t>
  </si>
  <si>
    <t>Huỳnh Thị Trà</t>
  </si>
  <si>
    <t>Lê Thị Ninh</t>
  </si>
  <si>
    <t>Trương Dương Hoàng</t>
  </si>
  <si>
    <t>Trịnh Gia</t>
  </si>
  <si>
    <t>Đặng Thị Tuyết</t>
  </si>
  <si>
    <t>Nguyễn Thị Thu</t>
  </si>
  <si>
    <t>Trần Đức</t>
  </si>
  <si>
    <t>Đỗ Thị Thanh</t>
  </si>
  <si>
    <t>Nguyễn Thị</t>
  </si>
  <si>
    <t>Trịnh Thùy</t>
  </si>
  <si>
    <t xml:space="preserve">Huỳnh Thị Mỹ </t>
  </si>
  <si>
    <t>Lê Thị Mỹ</t>
  </si>
  <si>
    <t>Vũ Đức</t>
  </si>
  <si>
    <t>Trương Minh</t>
  </si>
  <si>
    <t>Mai Thị Thanh</t>
  </si>
  <si>
    <t>Nguyễn Thị Tuyết</t>
  </si>
  <si>
    <t>Lê Phương</t>
  </si>
  <si>
    <t>Nguyễn Thị Mỹ</t>
  </si>
  <si>
    <t xml:space="preserve">Nguyễn Trần Thúy </t>
  </si>
  <si>
    <t>Trần Hoàn Yến</t>
  </si>
  <si>
    <t xml:space="preserve">Trần Ngọc Phương </t>
  </si>
  <si>
    <t>Phạm Thị Tố</t>
  </si>
  <si>
    <t>Nguyễn Đoàn Vĩnh</t>
  </si>
  <si>
    <t>Nguyễn Thị Kim</t>
  </si>
  <si>
    <t>Nguyễn Như</t>
  </si>
  <si>
    <t>Nguyễn Thị Diễm</t>
  </si>
  <si>
    <t>Trần Thị Thúy</t>
  </si>
  <si>
    <t>Vũ Trúc</t>
  </si>
  <si>
    <t>Cao Minh</t>
  </si>
  <si>
    <t>Kiều Thái</t>
  </si>
  <si>
    <t>Lê Thị Yến</t>
  </si>
  <si>
    <t>Hoàng Vĩnh</t>
  </si>
  <si>
    <t>Phan Quốc</t>
  </si>
  <si>
    <t>Ngô</t>
  </si>
  <si>
    <t>Nguyễn Thanh</t>
  </si>
  <si>
    <t>Nguyễn Đoàn Anh</t>
  </si>
  <si>
    <t xml:space="preserve">Nguyễn Minh </t>
  </si>
  <si>
    <t>Nguyễn Thị Thanh</t>
  </si>
  <si>
    <t>Võ Thị Bích</t>
  </si>
  <si>
    <t>Lương Thị Ngọc</t>
  </si>
  <si>
    <t>Phạm Thị Kim</t>
  </si>
  <si>
    <t>Trần Lê Thủy</t>
  </si>
  <si>
    <t>Trần Nguyễn Phương</t>
  </si>
  <si>
    <t>Cao Nguyễn Thùy</t>
  </si>
  <si>
    <t>Lê Thị Thu</t>
  </si>
  <si>
    <t>Phạm Thị Diễm</t>
  </si>
  <si>
    <t>Trinh</t>
  </si>
  <si>
    <t>Lê Thị Ngọc</t>
  </si>
  <si>
    <t>Nguyễn Trọng</t>
  </si>
  <si>
    <t>Bùi Nguyễn Mỹ</t>
  </si>
  <si>
    <t>Lê Thị Thảo</t>
  </si>
  <si>
    <t>Nguyễn Đình Phương</t>
  </si>
  <si>
    <t>Nguyễn Ngọc Hạ</t>
  </si>
  <si>
    <t xml:space="preserve">Lê Mỹ </t>
  </si>
  <si>
    <t>An</t>
  </si>
  <si>
    <t>Anh</t>
  </si>
  <si>
    <t>Đại</t>
  </si>
  <si>
    <t>Danh</t>
  </si>
  <si>
    <t>Dung</t>
  </si>
  <si>
    <t>Dương</t>
  </si>
  <si>
    <t>Giang</t>
  </si>
  <si>
    <t>Hân</t>
  </si>
  <si>
    <t>Hạnh</t>
  </si>
  <si>
    <t>Hiền</t>
  </si>
  <si>
    <t>Hòa</t>
  </si>
  <si>
    <t>Hồng</t>
  </si>
  <si>
    <t>Hương</t>
  </si>
  <si>
    <t>Lệ</t>
  </si>
  <si>
    <t>Huyền</t>
  </si>
  <si>
    <t>Long</t>
  </si>
  <si>
    <t>Mẫn</t>
  </si>
  <si>
    <t>Nga</t>
  </si>
  <si>
    <t>Ngân</t>
  </si>
  <si>
    <t>Nghi</t>
  </si>
  <si>
    <t>Ngọc</t>
  </si>
  <si>
    <t>Nguyên</t>
  </si>
  <si>
    <t>Nhi</t>
  </si>
  <si>
    <t>Như</t>
  </si>
  <si>
    <t>Phúc</t>
  </si>
  <si>
    <t>Phương</t>
  </si>
  <si>
    <t>Quỳnh</t>
  </si>
  <si>
    <t>Tấn</t>
  </si>
  <si>
    <t>Thanh</t>
  </si>
  <si>
    <t>Thi</t>
  </si>
  <si>
    <t>Thịnh</t>
  </si>
  <si>
    <t>Thơm</t>
  </si>
  <si>
    <t>Thu</t>
  </si>
  <si>
    <t>Thư</t>
  </si>
  <si>
    <t>Thuận</t>
  </si>
  <si>
    <t>Thùy</t>
  </si>
  <si>
    <t>Thủy</t>
  </si>
  <si>
    <t>Thy</t>
  </si>
  <si>
    <t>Tiên</t>
  </si>
  <si>
    <t>Trầm</t>
  </si>
  <si>
    <t>Trân</t>
  </si>
  <si>
    <t>Trang</t>
  </si>
  <si>
    <t>Trúc</t>
  </si>
  <si>
    <t>Uy</t>
  </si>
  <si>
    <t>Vy</t>
  </si>
  <si>
    <t>Xuân</t>
  </si>
  <si>
    <t>Nữ</t>
  </si>
  <si>
    <t>Nam</t>
  </si>
  <si>
    <t>Giàu</t>
  </si>
  <si>
    <t>13/07/2002</t>
  </si>
  <si>
    <t>27/4/2002</t>
  </si>
  <si>
    <t>13/11/2002</t>
  </si>
  <si>
    <t>29/08/2002</t>
  </si>
  <si>
    <t>28/8/2002</t>
  </si>
  <si>
    <t>20/04/2002</t>
  </si>
  <si>
    <t>28/10/2002</t>
  </si>
  <si>
    <t>24/1/2002</t>
  </si>
  <si>
    <t>18/10/2002</t>
  </si>
  <si>
    <t>28/03/2002</t>
  </si>
  <si>
    <t>22/11/2002</t>
  </si>
  <si>
    <t>19/11/2002</t>
  </si>
  <si>
    <t>17/06/2002</t>
  </si>
  <si>
    <t>21/03/2002</t>
  </si>
  <si>
    <t>17/11/2002</t>
  </si>
  <si>
    <t>15/11/2002</t>
  </si>
  <si>
    <t>30/04/2002</t>
  </si>
  <si>
    <t>25/10/2002</t>
  </si>
  <si>
    <t>25/03/2002</t>
  </si>
  <si>
    <t>21/02/2002</t>
  </si>
  <si>
    <t>22/02/2002</t>
  </si>
  <si>
    <t>28/1/2002</t>
  </si>
  <si>
    <t>26/03/2002</t>
  </si>
  <si>
    <t>15/01/2002</t>
  </si>
  <si>
    <t>15/08/2002</t>
  </si>
  <si>
    <t>16/1/2002</t>
  </si>
  <si>
    <t>28/7/2002</t>
  </si>
  <si>
    <t>25/09/2002</t>
  </si>
  <si>
    <t>18/2/2002</t>
  </si>
  <si>
    <t>15/06/2002</t>
  </si>
  <si>
    <t>18/4/2002</t>
  </si>
  <si>
    <t>22/4/2002</t>
  </si>
  <si>
    <t>17/2/2002</t>
  </si>
  <si>
    <t>BỘ GIAO THÔNG VẬN TẢI</t>
  </si>
  <si>
    <t>HỌC VIỆN HÀNG KHÔNG VIỆT NAM</t>
  </si>
  <si>
    <t>CỘNG HÒA XÃ HỘI CHỦ NGHĨA VIỆT NAM</t>
  </si>
  <si>
    <t>Độc lập - Tự do - Hạnh phúc</t>
  </si>
  <si>
    <t>Xác nhận của Lãnh đạo khoa</t>
  </si>
  <si>
    <t>…............</t>
  </si>
  <si>
    <t>Xác nhận của GVCN/CVHT</t>
  </si>
  <si>
    <t>TP Hồ Chí Minh, ngày 30 tháng 03 năm 2021</t>
  </si>
  <si>
    <t xml:space="preserve">Người tổng hợp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</si>
</sst>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14" fontId="1" fillId="2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14" fontId="2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L65" sqref="L65"/>
    </sheetView>
  </sheetViews>
  <sheetFormatPr defaultColWidth="8.85546875" defaultRowHeight="15" x14ac:dyDescent="0.25"/>
  <cols>
    <col min="1" max="1" width="8.85546875" style="1"/>
    <col min="2" max="2" width="19.7109375" style="1" customWidth="1"/>
    <col min="3" max="3" width="19.42578125" style="1" customWidth="1"/>
    <col min="4" max="5" width="8.85546875" style="1"/>
    <col min="6" max="6" width="14.140625" style="7" customWidth="1"/>
    <col min="7" max="7" width="8.85546875" style="1"/>
    <col min="8" max="8" width="15.7109375" style="1" customWidth="1"/>
    <col min="9" max="9" width="14.7109375" style="1" customWidth="1"/>
    <col min="10" max="16384" width="8.85546875" style="1"/>
  </cols>
  <sheetData>
    <row r="1" spans="1:9" x14ac:dyDescent="0.25">
      <c r="A1" s="9" t="s">
        <v>160</v>
      </c>
      <c r="B1" s="9"/>
      <c r="C1" s="9"/>
      <c r="F1" s="12" t="s">
        <v>162</v>
      </c>
      <c r="G1" s="13"/>
      <c r="H1" s="13"/>
      <c r="I1" s="13"/>
    </row>
    <row r="2" spans="1:9" x14ac:dyDescent="0.25">
      <c r="A2" s="8" t="s">
        <v>161</v>
      </c>
      <c r="B2" s="8"/>
      <c r="C2" s="8"/>
      <c r="F2" s="12" t="s">
        <v>163</v>
      </c>
      <c r="G2" s="13"/>
      <c r="H2" s="13"/>
      <c r="I2" s="13"/>
    </row>
    <row r="4" spans="1:9" x14ac:dyDescent="0.25">
      <c r="A4" s="8" t="s">
        <v>0</v>
      </c>
      <c r="B4" s="8"/>
      <c r="C4" s="8"/>
      <c r="D4" s="8"/>
      <c r="E4" s="8"/>
      <c r="F4" s="8"/>
      <c r="G4" s="8"/>
      <c r="H4" s="8"/>
      <c r="I4" s="8"/>
    </row>
    <row r="5" spans="1:9" x14ac:dyDescent="0.25">
      <c r="A5" s="11" t="s">
        <v>1</v>
      </c>
      <c r="B5" s="11"/>
      <c r="C5" s="11"/>
      <c r="D5" s="11" t="s">
        <v>4</v>
      </c>
      <c r="E5" s="11"/>
      <c r="F5" s="11"/>
    </row>
    <row r="6" spans="1:9" x14ac:dyDescent="0.25">
      <c r="A6" s="11" t="s">
        <v>6</v>
      </c>
      <c r="B6" s="11"/>
      <c r="C6" s="11"/>
      <c r="D6" s="11" t="s">
        <v>5</v>
      </c>
      <c r="E6" s="11"/>
      <c r="F6" s="11"/>
    </row>
    <row r="7" spans="1:9" x14ac:dyDescent="0.25">
      <c r="A7" s="11" t="s">
        <v>2</v>
      </c>
      <c r="B7" s="11"/>
      <c r="C7" s="11"/>
      <c r="D7" s="11" t="s">
        <v>7</v>
      </c>
      <c r="E7" s="11"/>
      <c r="F7" s="11"/>
    </row>
    <row r="8" spans="1:9" x14ac:dyDescent="0.25">
      <c r="A8" s="11" t="s">
        <v>3</v>
      </c>
      <c r="B8" s="11"/>
      <c r="C8" s="11"/>
      <c r="D8" s="11" t="s">
        <v>8</v>
      </c>
      <c r="E8" s="11"/>
      <c r="F8" s="11"/>
    </row>
    <row r="10" spans="1:9" x14ac:dyDescent="0.25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5" t="s">
        <v>14</v>
      </c>
      <c r="G10" s="3" t="s">
        <v>15</v>
      </c>
      <c r="H10" s="3" t="s">
        <v>16</v>
      </c>
      <c r="I10" s="3" t="s">
        <v>17</v>
      </c>
    </row>
    <row r="11" spans="1:9" x14ac:dyDescent="0.25">
      <c r="A11" s="2">
        <v>1</v>
      </c>
      <c r="B11" s="2">
        <v>2051010411</v>
      </c>
      <c r="C11" s="2" t="s">
        <v>18</v>
      </c>
      <c r="D11" s="2" t="s">
        <v>78</v>
      </c>
      <c r="E11" s="2" t="s">
        <v>124</v>
      </c>
      <c r="F11" s="6">
        <v>37296</v>
      </c>
      <c r="G11" s="2">
        <v>80</v>
      </c>
      <c r="H11" s="2" t="str">
        <f>IF(G11&gt;=90,"Xuất sắc",IF(G11&gt;=80,"Tốt",IF(G11&gt;=70,"Khá",IF(G11&gt;=60,"TB Khá",IF(G11&gt;=50,"Trung Bình",IF(G11&gt;=30,"Yếu","Kém"))))))</f>
        <v>Tốt</v>
      </c>
      <c r="I11" s="2"/>
    </row>
    <row r="12" spans="1:9" x14ac:dyDescent="0.25">
      <c r="A12" s="2">
        <v>2</v>
      </c>
      <c r="B12" s="2">
        <v>2051010407</v>
      </c>
      <c r="C12" s="2" t="s">
        <v>19</v>
      </c>
      <c r="D12" s="2" t="s">
        <v>79</v>
      </c>
      <c r="E12" s="2" t="s">
        <v>124</v>
      </c>
      <c r="F12" s="6">
        <v>37535</v>
      </c>
      <c r="G12" s="2">
        <v>68</v>
      </c>
      <c r="H12" s="2" t="str">
        <f>IF(G12&gt;=90,"Xuất sắc",IF(G12&gt;=80,"Tốt",IF(G12&gt;=70,"Khá",IF(G12&gt;=60,"TB Khá",IF(G12&gt;=50,"Trung Bình",IF(G12&gt;=30,"Yếu","Kém"))))))</f>
        <v>TB Khá</v>
      </c>
      <c r="I12" s="2"/>
    </row>
    <row r="13" spans="1:9" x14ac:dyDescent="0.25">
      <c r="A13" s="2">
        <v>3</v>
      </c>
      <c r="B13" s="2">
        <v>2051010378</v>
      </c>
      <c r="C13" s="2" t="s">
        <v>20</v>
      </c>
      <c r="D13" s="2" t="s">
        <v>79</v>
      </c>
      <c r="E13" s="2" t="s">
        <v>125</v>
      </c>
      <c r="F13" s="6" t="s">
        <v>127</v>
      </c>
      <c r="G13" s="2">
        <v>74</v>
      </c>
      <c r="H13" s="2" t="str">
        <f>IF(G13&gt;=90,"Xuất sắc",IF(G13&gt;=80,"Tốt",IF(G13&gt;=70,"Khá",IF(G13&gt;=60,"TB Khá",IF(G13&gt;=50,"Trung Bình",IF(G13&gt;=30,"Yếu","Kém"))))))</f>
        <v>Khá</v>
      </c>
      <c r="I13" s="2"/>
    </row>
    <row r="14" spans="1:9" x14ac:dyDescent="0.25">
      <c r="A14" s="2">
        <v>4</v>
      </c>
      <c r="B14" s="2">
        <v>2051010399</v>
      </c>
      <c r="C14" s="2" t="s">
        <v>21</v>
      </c>
      <c r="D14" s="2" t="s">
        <v>80</v>
      </c>
      <c r="E14" s="2" t="s">
        <v>125</v>
      </c>
      <c r="F14" s="6">
        <v>37378</v>
      </c>
      <c r="G14" s="2">
        <v>85</v>
      </c>
      <c r="H14" s="2" t="str">
        <f>IF(G14&gt;=90,"Xuất sắc",IF(G14&gt;=80,"Tốt",IF(G14&gt;=70,"Khá",IF(G14&gt;=60,"TB Khá",IF(G14&gt;=50,"Trung Bình",IF(G14&gt;=30,"Yếu","Kém"))))))</f>
        <v>Tốt</v>
      </c>
      <c r="I14" s="2"/>
    </row>
    <row r="15" spans="1:9" x14ac:dyDescent="0.25">
      <c r="A15" s="2">
        <v>5</v>
      </c>
      <c r="B15" s="2">
        <v>2051010377</v>
      </c>
      <c r="C15" s="2" t="s">
        <v>20</v>
      </c>
      <c r="D15" s="2" t="s">
        <v>81</v>
      </c>
      <c r="E15" s="2" t="s">
        <v>125</v>
      </c>
      <c r="F15" s="6">
        <v>37562</v>
      </c>
      <c r="G15" s="2">
        <v>66</v>
      </c>
      <c r="H15" s="2" t="str">
        <f t="shared" ref="H15:H26" si="0">IF(G15&gt;=90,"Xuất sắc",IF(G15&gt;=80,"Tốt",IF(G15&gt;=70,"Khá",IF(G15&gt;=60,"TB Khá",IF(G15&gt;=50,"Trung Bình",IF(G15&gt;=30,"Yếu","Kém"))))))</f>
        <v>TB Khá</v>
      </c>
      <c r="I15" s="2"/>
    </row>
    <row r="16" spans="1:9" x14ac:dyDescent="0.25">
      <c r="A16" s="2">
        <v>6</v>
      </c>
      <c r="B16" s="2">
        <v>2051010370</v>
      </c>
      <c r="C16" s="2" t="s">
        <v>22</v>
      </c>
      <c r="D16" s="2" t="s">
        <v>82</v>
      </c>
      <c r="E16" s="2" t="s">
        <v>124</v>
      </c>
      <c r="F16" s="6" t="s">
        <v>128</v>
      </c>
      <c r="G16" s="2">
        <v>65</v>
      </c>
      <c r="H16" s="2" t="str">
        <f t="shared" si="0"/>
        <v>TB Khá</v>
      </c>
      <c r="I16" s="2"/>
    </row>
    <row r="17" spans="1:9" x14ac:dyDescent="0.25">
      <c r="A17" s="2">
        <v>7</v>
      </c>
      <c r="B17" s="2">
        <v>2051010388</v>
      </c>
      <c r="C17" s="2" t="s">
        <v>23</v>
      </c>
      <c r="D17" s="2" t="s">
        <v>83</v>
      </c>
      <c r="E17" s="2" t="s">
        <v>124</v>
      </c>
      <c r="F17" s="6" t="s">
        <v>129</v>
      </c>
      <c r="G17" s="2">
        <v>68</v>
      </c>
      <c r="H17" s="2" t="str">
        <f t="shared" si="0"/>
        <v>TB Khá</v>
      </c>
      <c r="I17" s="2"/>
    </row>
    <row r="18" spans="1:9" x14ac:dyDescent="0.25">
      <c r="A18" s="2">
        <v>8</v>
      </c>
      <c r="B18" s="2">
        <v>2051010386</v>
      </c>
      <c r="C18" s="2" t="s">
        <v>24</v>
      </c>
      <c r="D18" s="2" t="s">
        <v>84</v>
      </c>
      <c r="E18" s="2" t="s">
        <v>124</v>
      </c>
      <c r="F18" s="6">
        <v>37564</v>
      </c>
      <c r="G18" s="2">
        <v>63</v>
      </c>
      <c r="H18" s="2" t="str">
        <f t="shared" si="0"/>
        <v>TB Khá</v>
      </c>
      <c r="I18" s="2"/>
    </row>
    <row r="19" spans="1:9" x14ac:dyDescent="0.25">
      <c r="A19" s="2">
        <v>9</v>
      </c>
      <c r="B19" s="2">
        <v>2051010393</v>
      </c>
      <c r="C19" s="2" t="s">
        <v>25</v>
      </c>
      <c r="D19" s="2" t="s">
        <v>84</v>
      </c>
      <c r="E19" s="2" t="s">
        <v>124</v>
      </c>
      <c r="F19" s="6" t="s">
        <v>130</v>
      </c>
      <c r="G19" s="2">
        <v>63</v>
      </c>
      <c r="H19" s="2" t="str">
        <f t="shared" si="0"/>
        <v>TB Khá</v>
      </c>
      <c r="I19" s="2"/>
    </row>
    <row r="20" spans="1:9" x14ac:dyDescent="0.25">
      <c r="A20" s="2">
        <v>10</v>
      </c>
      <c r="B20" s="2">
        <v>2051010366</v>
      </c>
      <c r="C20" s="2" t="s">
        <v>26</v>
      </c>
      <c r="D20" s="2" t="s">
        <v>126</v>
      </c>
      <c r="E20" s="2" t="s">
        <v>125</v>
      </c>
      <c r="F20" s="6">
        <v>37318</v>
      </c>
      <c r="G20" s="2">
        <v>68</v>
      </c>
      <c r="H20" s="2" t="str">
        <f t="shared" si="0"/>
        <v>TB Khá</v>
      </c>
      <c r="I20" s="2"/>
    </row>
    <row r="21" spans="1:9" x14ac:dyDescent="0.25">
      <c r="A21" s="2">
        <v>11</v>
      </c>
      <c r="B21" s="2">
        <v>2051010403</v>
      </c>
      <c r="C21" s="2" t="s">
        <v>27</v>
      </c>
      <c r="D21" s="2" t="s">
        <v>85</v>
      </c>
      <c r="E21" s="2" t="s">
        <v>124</v>
      </c>
      <c r="F21" s="6" t="s">
        <v>131</v>
      </c>
      <c r="G21" s="2">
        <v>68</v>
      </c>
      <c r="H21" s="2" t="str">
        <f t="shared" si="0"/>
        <v>TB Khá</v>
      </c>
      <c r="I21" s="2"/>
    </row>
    <row r="22" spans="1:9" x14ac:dyDescent="0.25">
      <c r="A22" s="2">
        <v>12</v>
      </c>
      <c r="B22" s="2">
        <v>2051010409</v>
      </c>
      <c r="C22" s="2" t="s">
        <v>28</v>
      </c>
      <c r="D22" s="2" t="s">
        <v>86</v>
      </c>
      <c r="E22" s="2" t="s">
        <v>124</v>
      </c>
      <c r="F22" s="6" t="s">
        <v>132</v>
      </c>
      <c r="G22" s="2">
        <v>63</v>
      </c>
      <c r="H22" s="2" t="str">
        <f t="shared" si="0"/>
        <v>TB Khá</v>
      </c>
      <c r="I22" s="2"/>
    </row>
    <row r="23" spans="1:9" x14ac:dyDescent="0.25">
      <c r="A23" s="2">
        <v>13</v>
      </c>
      <c r="B23" s="2">
        <v>2051010392</v>
      </c>
      <c r="C23" s="2" t="s">
        <v>29</v>
      </c>
      <c r="D23" s="2" t="s">
        <v>87</v>
      </c>
      <c r="E23" s="2" t="s">
        <v>124</v>
      </c>
      <c r="F23" s="6">
        <v>37568</v>
      </c>
      <c r="G23" s="2">
        <v>64</v>
      </c>
      <c r="H23" s="2" t="str">
        <f t="shared" si="0"/>
        <v>TB Khá</v>
      </c>
      <c r="I23" s="2"/>
    </row>
    <row r="24" spans="1:9" x14ac:dyDescent="0.25">
      <c r="A24" s="2">
        <v>14</v>
      </c>
      <c r="B24" s="2">
        <v>2051010416</v>
      </c>
      <c r="C24" s="2" t="s">
        <v>30</v>
      </c>
      <c r="D24" s="2" t="s">
        <v>88</v>
      </c>
      <c r="E24" s="2" t="s">
        <v>125</v>
      </c>
      <c r="F24" s="6" t="s">
        <v>133</v>
      </c>
      <c r="G24" s="2">
        <v>64</v>
      </c>
      <c r="H24" s="2" t="str">
        <f t="shared" si="0"/>
        <v>TB Khá</v>
      </c>
      <c r="I24" s="2"/>
    </row>
    <row r="25" spans="1:9" x14ac:dyDescent="0.25">
      <c r="A25" s="2">
        <v>15</v>
      </c>
      <c r="B25" s="2">
        <v>2051010376</v>
      </c>
      <c r="C25" s="2" t="s">
        <v>32</v>
      </c>
      <c r="D25" s="2" t="s">
        <v>89</v>
      </c>
      <c r="E25" s="2" t="s">
        <v>124</v>
      </c>
      <c r="F25" s="6">
        <v>37019</v>
      </c>
      <c r="G25" s="2">
        <v>60</v>
      </c>
      <c r="H25" s="2" t="str">
        <f t="shared" si="0"/>
        <v>TB Khá</v>
      </c>
      <c r="I25" s="2"/>
    </row>
    <row r="26" spans="1:9" x14ac:dyDescent="0.25">
      <c r="A26" s="2">
        <v>16</v>
      </c>
      <c r="B26" s="2">
        <v>2051010408</v>
      </c>
      <c r="C26" s="2" t="s">
        <v>31</v>
      </c>
      <c r="D26" s="2" t="s">
        <v>90</v>
      </c>
      <c r="E26" s="2" t="s">
        <v>124</v>
      </c>
      <c r="F26" s="6">
        <v>37408</v>
      </c>
      <c r="G26" s="2">
        <v>61</v>
      </c>
      <c r="H26" s="2" t="str">
        <f t="shared" si="0"/>
        <v>TB Khá</v>
      </c>
      <c r="I26" s="2"/>
    </row>
    <row r="27" spans="1:9" x14ac:dyDescent="0.25">
      <c r="A27" s="2">
        <v>17</v>
      </c>
      <c r="B27" s="2">
        <v>2051010384</v>
      </c>
      <c r="C27" s="2" t="s">
        <v>33</v>
      </c>
      <c r="D27" s="2" t="s">
        <v>90</v>
      </c>
      <c r="E27" s="2" t="s">
        <v>124</v>
      </c>
      <c r="F27" s="6">
        <v>37296</v>
      </c>
      <c r="G27" s="2">
        <v>75</v>
      </c>
      <c r="H27" s="2" t="str">
        <f>IF(G27&gt;=90,"Xuất sắc",IF(G27&gt;=80,"Tốt",IF(G27&gt;=70,"Khá",IF(G27&gt;=60,"TB Khá",IF(G27&gt;=50,"Trung Bình",IF(G27&gt;=30,"Yếu","Kém"))))))</f>
        <v>Khá</v>
      </c>
      <c r="I27" s="2"/>
    </row>
    <row r="28" spans="1:9" x14ac:dyDescent="0.25">
      <c r="A28" s="2">
        <v>18</v>
      </c>
      <c r="B28" s="2">
        <v>2051010390</v>
      </c>
      <c r="C28" s="2" t="s">
        <v>34</v>
      </c>
      <c r="D28" s="2" t="s">
        <v>92</v>
      </c>
      <c r="E28" s="2" t="s">
        <v>124</v>
      </c>
      <c r="F28" s="6" t="s">
        <v>134</v>
      </c>
      <c r="G28" s="2">
        <v>65</v>
      </c>
      <c r="H28" s="2" t="str">
        <f>IF(G28&gt;=90,"Xuất sắc",IF(G28&gt;=80,"Tốt",IF(G28&gt;=70,"Khá",IF(G28&gt;=60,"TB Khá",IF(G28&gt;=50,"Trung Bình",IF(G28&gt;=30,"Yếu","Kém"))))))</f>
        <v>TB Khá</v>
      </c>
      <c r="I28" s="2"/>
    </row>
    <row r="29" spans="1:9" x14ac:dyDescent="0.25">
      <c r="A29" s="2">
        <v>19</v>
      </c>
      <c r="B29" s="2">
        <v>2051010373</v>
      </c>
      <c r="C29" s="2" t="s">
        <v>35</v>
      </c>
      <c r="D29" s="2" t="s">
        <v>91</v>
      </c>
      <c r="E29" s="2" t="s">
        <v>124</v>
      </c>
      <c r="F29" s="6" t="s">
        <v>135</v>
      </c>
      <c r="G29" s="2">
        <v>76</v>
      </c>
      <c r="H29" s="2" t="str">
        <f>IF(G29&gt;=90,"Xuất sắc",IF(G29&gt;=80,"Tốt",IF(G29&gt;=70,"Khá",IF(G29&gt;=60,"TB Khá",IF(G29&gt;=50,"Trung Bình",IF(G29&gt;=30,"Yếu","Kém"))))))</f>
        <v>Khá</v>
      </c>
      <c r="I29" s="2"/>
    </row>
    <row r="30" spans="1:9" x14ac:dyDescent="0.25">
      <c r="A30" s="2">
        <v>20</v>
      </c>
      <c r="B30" s="2">
        <v>2051010398</v>
      </c>
      <c r="C30" s="2" t="s">
        <v>36</v>
      </c>
      <c r="D30" s="2" t="s">
        <v>93</v>
      </c>
      <c r="E30" s="2" t="s">
        <v>125</v>
      </c>
      <c r="F30" s="6">
        <v>37416</v>
      </c>
      <c r="G30" s="2">
        <v>73</v>
      </c>
      <c r="H30" s="2" t="str">
        <f>IF(G30&gt;=90,"Xuất sắc",IF(G30&gt;=80,"Tốt",IF(G30&gt;=70,"Khá",IF(G30&gt;=60,"TB Khá",IF(G30&gt;=50,"Trung Bình",IF(G30&gt;=30,"Yếu","Kém"))))))</f>
        <v>Khá</v>
      </c>
      <c r="I30" s="2"/>
    </row>
    <row r="31" spans="1:9" x14ac:dyDescent="0.25">
      <c r="A31" s="2">
        <v>21</v>
      </c>
      <c r="B31" s="2">
        <v>2051010415</v>
      </c>
      <c r="C31" s="2" t="s">
        <v>37</v>
      </c>
      <c r="D31" s="2" t="s">
        <v>94</v>
      </c>
      <c r="E31" s="2" t="s">
        <v>125</v>
      </c>
      <c r="F31" s="6" t="s">
        <v>136</v>
      </c>
      <c r="G31" s="2">
        <v>66</v>
      </c>
      <c r="H31" s="2" t="str">
        <f t="shared" ref="H31:H70" si="1">IF(G31&gt;=90,"Xuất sắc",IF(G31&gt;=80,"Tốt",IF(G31&gt;=70,"Khá",IF(G31&gt;=60,"TB Khá",IF(G31&gt;=50,"Trung Bình",IF(G31&gt;=30,"Yếu","Kém"))))))</f>
        <v>TB Khá</v>
      </c>
      <c r="I31" s="2"/>
    </row>
    <row r="32" spans="1:9" x14ac:dyDescent="0.25">
      <c r="A32" s="2">
        <v>22</v>
      </c>
      <c r="B32" s="2">
        <v>2051010362</v>
      </c>
      <c r="C32" s="2" t="s">
        <v>38</v>
      </c>
      <c r="D32" s="2" t="s">
        <v>95</v>
      </c>
      <c r="E32" s="2" t="s">
        <v>124</v>
      </c>
      <c r="F32" s="6" t="s">
        <v>137</v>
      </c>
      <c r="G32" s="2">
        <v>62</v>
      </c>
      <c r="H32" s="2" t="str">
        <f t="shared" si="1"/>
        <v>TB Khá</v>
      </c>
      <c r="I32" s="2"/>
    </row>
    <row r="33" spans="1:9" x14ac:dyDescent="0.25">
      <c r="A33" s="2">
        <v>23</v>
      </c>
      <c r="B33" s="2">
        <v>2051010395</v>
      </c>
      <c r="C33" s="2" t="s">
        <v>39</v>
      </c>
      <c r="D33" s="2" t="s">
        <v>96</v>
      </c>
      <c r="E33" s="2" t="s">
        <v>124</v>
      </c>
      <c r="F33" s="6">
        <v>37384</v>
      </c>
      <c r="G33" s="2">
        <v>76</v>
      </c>
      <c r="H33" s="2" t="str">
        <f t="shared" si="1"/>
        <v>Khá</v>
      </c>
      <c r="I33" s="2"/>
    </row>
    <row r="34" spans="1:9" x14ac:dyDescent="0.25">
      <c r="A34" s="2">
        <v>24</v>
      </c>
      <c r="B34" s="2">
        <v>2051010394</v>
      </c>
      <c r="C34" s="2" t="s">
        <v>40</v>
      </c>
      <c r="D34" s="2" t="s">
        <v>97</v>
      </c>
      <c r="E34" s="2" t="s">
        <v>124</v>
      </c>
      <c r="F34" s="6">
        <v>37539</v>
      </c>
      <c r="G34" s="2">
        <v>65</v>
      </c>
      <c r="H34" s="2" t="str">
        <f t="shared" si="1"/>
        <v>TB Khá</v>
      </c>
      <c r="I34" s="2"/>
    </row>
    <row r="35" spans="1:9" x14ac:dyDescent="0.25">
      <c r="A35" s="2">
        <v>25</v>
      </c>
      <c r="B35" s="2">
        <v>2051010379</v>
      </c>
      <c r="C35" s="2" t="s">
        <v>41</v>
      </c>
      <c r="D35" s="2" t="s">
        <v>98</v>
      </c>
      <c r="E35" s="2" t="s">
        <v>124</v>
      </c>
      <c r="F35" s="6">
        <v>37412</v>
      </c>
      <c r="G35" s="2">
        <v>63</v>
      </c>
      <c r="H35" s="2" t="str">
        <f t="shared" si="1"/>
        <v>TB Khá</v>
      </c>
      <c r="I35" s="2"/>
    </row>
    <row r="36" spans="1:9" x14ac:dyDescent="0.25">
      <c r="A36" s="2">
        <v>26</v>
      </c>
      <c r="B36" s="2">
        <v>2051010313</v>
      </c>
      <c r="C36" s="2" t="s">
        <v>42</v>
      </c>
      <c r="D36" s="2" t="s">
        <v>99</v>
      </c>
      <c r="E36" s="2" t="s">
        <v>124</v>
      </c>
      <c r="F36" s="6" t="s">
        <v>138</v>
      </c>
      <c r="G36" s="2">
        <v>67</v>
      </c>
      <c r="H36" s="2" t="str">
        <f t="shared" si="1"/>
        <v>TB Khá</v>
      </c>
      <c r="I36" s="2"/>
    </row>
    <row r="37" spans="1:9" x14ac:dyDescent="0.25">
      <c r="A37" s="2">
        <v>27</v>
      </c>
      <c r="B37" s="2">
        <v>2051010405</v>
      </c>
      <c r="C37" s="2" t="s">
        <v>43</v>
      </c>
      <c r="D37" s="2" t="s">
        <v>100</v>
      </c>
      <c r="E37" s="2" t="s">
        <v>124</v>
      </c>
      <c r="F37" s="6" t="s">
        <v>139</v>
      </c>
      <c r="G37" s="2">
        <v>52</v>
      </c>
      <c r="H37" s="2" t="str">
        <f t="shared" si="1"/>
        <v>Trung Bình</v>
      </c>
      <c r="I37" s="2"/>
    </row>
    <row r="38" spans="1:9" x14ac:dyDescent="0.25">
      <c r="A38" s="2">
        <v>28</v>
      </c>
      <c r="B38" s="2">
        <v>2051010400</v>
      </c>
      <c r="C38" s="2" t="s">
        <v>44</v>
      </c>
      <c r="D38" s="2" t="s">
        <v>100</v>
      </c>
      <c r="E38" s="2" t="s">
        <v>124</v>
      </c>
      <c r="F38" s="6">
        <v>37260</v>
      </c>
      <c r="G38" s="2">
        <v>79</v>
      </c>
      <c r="H38" s="2" t="str">
        <f t="shared" si="1"/>
        <v>Khá</v>
      </c>
      <c r="I38" s="2"/>
    </row>
    <row r="39" spans="1:9" x14ac:dyDescent="0.25">
      <c r="A39" s="2">
        <v>29</v>
      </c>
      <c r="B39" s="2">
        <v>2051010381</v>
      </c>
      <c r="C39" s="2" t="s">
        <v>45</v>
      </c>
      <c r="D39" s="2" t="s">
        <v>101</v>
      </c>
      <c r="E39" s="2" t="s">
        <v>124</v>
      </c>
      <c r="F39" s="6" t="s">
        <v>140</v>
      </c>
      <c r="G39" s="2">
        <v>68</v>
      </c>
      <c r="H39" s="2" t="str">
        <f t="shared" si="1"/>
        <v>TB Khá</v>
      </c>
      <c r="I39" s="2"/>
    </row>
    <row r="40" spans="1:9" x14ac:dyDescent="0.25">
      <c r="A40" s="2">
        <v>30</v>
      </c>
      <c r="B40" s="2">
        <v>2051010383</v>
      </c>
      <c r="C40" s="2" t="s">
        <v>46</v>
      </c>
      <c r="D40" s="2" t="s">
        <v>102</v>
      </c>
      <c r="E40" s="2" t="s">
        <v>125</v>
      </c>
      <c r="F40" s="6" t="s">
        <v>141</v>
      </c>
      <c r="G40" s="2">
        <v>66</v>
      </c>
      <c r="H40" s="2" t="str">
        <f t="shared" si="1"/>
        <v>TB Khá</v>
      </c>
      <c r="I40" s="2"/>
    </row>
    <row r="41" spans="1:9" x14ac:dyDescent="0.25">
      <c r="A41" s="2">
        <v>31</v>
      </c>
      <c r="B41" s="2">
        <v>2051010367</v>
      </c>
      <c r="C41" s="2" t="s">
        <v>47</v>
      </c>
      <c r="D41" s="2" t="s">
        <v>103</v>
      </c>
      <c r="E41" s="2" t="s">
        <v>124</v>
      </c>
      <c r="F41" s="6" t="s">
        <v>142</v>
      </c>
      <c r="G41" s="2">
        <v>62</v>
      </c>
      <c r="H41" s="2" t="str">
        <f t="shared" si="1"/>
        <v>TB Khá</v>
      </c>
      <c r="I41" s="2"/>
    </row>
    <row r="42" spans="1:9" x14ac:dyDescent="0.25">
      <c r="A42" s="2">
        <v>32</v>
      </c>
      <c r="B42" s="2">
        <v>2051010382</v>
      </c>
      <c r="C42" s="2" t="s">
        <v>48</v>
      </c>
      <c r="D42" s="2" t="s">
        <v>104</v>
      </c>
      <c r="E42" s="2" t="s">
        <v>124</v>
      </c>
      <c r="F42" s="6">
        <v>37387</v>
      </c>
      <c r="G42" s="2">
        <v>90</v>
      </c>
      <c r="H42" s="2" t="str">
        <f t="shared" si="1"/>
        <v>Xuất sắc</v>
      </c>
      <c r="I42" s="4"/>
    </row>
    <row r="43" spans="1:9" x14ac:dyDescent="0.25">
      <c r="A43" s="2">
        <v>33</v>
      </c>
      <c r="B43" s="2">
        <v>2051010371</v>
      </c>
      <c r="C43" s="2" t="s">
        <v>49</v>
      </c>
      <c r="D43" s="2" t="s">
        <v>104</v>
      </c>
      <c r="E43" s="2" t="s">
        <v>124</v>
      </c>
      <c r="F43" s="6" t="s">
        <v>143</v>
      </c>
      <c r="G43" s="2">
        <v>74</v>
      </c>
      <c r="H43" s="2" t="str">
        <f t="shared" si="1"/>
        <v>Khá</v>
      </c>
      <c r="I43" s="4"/>
    </row>
    <row r="44" spans="1:9" x14ac:dyDescent="0.25">
      <c r="A44" s="2">
        <v>34</v>
      </c>
      <c r="B44" s="2">
        <v>2051010414</v>
      </c>
      <c r="C44" s="2" t="s">
        <v>50</v>
      </c>
      <c r="D44" s="2" t="s">
        <v>104</v>
      </c>
      <c r="E44" s="2" t="s">
        <v>124</v>
      </c>
      <c r="F44" s="6" t="s">
        <v>144</v>
      </c>
      <c r="G44" s="2">
        <v>62</v>
      </c>
      <c r="H44" s="2" t="str">
        <f t="shared" si="1"/>
        <v>TB Khá</v>
      </c>
      <c r="I44" s="4"/>
    </row>
    <row r="45" spans="1:9" x14ac:dyDescent="0.25">
      <c r="A45" s="2">
        <v>35</v>
      </c>
      <c r="B45" s="2">
        <v>2051010363</v>
      </c>
      <c r="C45" s="2" t="s">
        <v>51</v>
      </c>
      <c r="D45" s="2" t="s">
        <v>104</v>
      </c>
      <c r="E45" s="2" t="s">
        <v>124</v>
      </c>
      <c r="F45" s="6" t="s">
        <v>145</v>
      </c>
      <c r="G45" s="2">
        <v>83</v>
      </c>
      <c r="H45" s="2" t="str">
        <f t="shared" si="1"/>
        <v>Tốt</v>
      </c>
      <c r="I45" s="4"/>
    </row>
    <row r="46" spans="1:9" x14ac:dyDescent="0.25">
      <c r="A46" s="2">
        <v>36</v>
      </c>
      <c r="B46" s="2">
        <v>2051010406</v>
      </c>
      <c r="C46" s="2" t="s">
        <v>52</v>
      </c>
      <c r="D46" s="2" t="s">
        <v>105</v>
      </c>
      <c r="E46" s="2" t="s">
        <v>125</v>
      </c>
      <c r="F46" s="6" t="s">
        <v>146</v>
      </c>
      <c r="G46" s="2">
        <v>66</v>
      </c>
      <c r="H46" s="2" t="str">
        <f t="shared" si="1"/>
        <v>TB Khá</v>
      </c>
      <c r="I46" s="4"/>
    </row>
    <row r="47" spans="1:9" x14ac:dyDescent="0.25">
      <c r="A47" s="2">
        <v>37</v>
      </c>
      <c r="B47" s="2">
        <v>2051010420</v>
      </c>
      <c r="C47" s="2" t="s">
        <v>53</v>
      </c>
      <c r="D47" s="2" t="s">
        <v>106</v>
      </c>
      <c r="E47" s="2" t="s">
        <v>124</v>
      </c>
      <c r="F47" s="6" t="s">
        <v>147</v>
      </c>
      <c r="G47" s="2">
        <v>63</v>
      </c>
      <c r="H47" s="2" t="str">
        <f t="shared" si="1"/>
        <v>TB Khá</v>
      </c>
      <c r="I47" s="4"/>
    </row>
    <row r="48" spans="1:9" x14ac:dyDescent="0.25">
      <c r="A48" s="2">
        <v>38</v>
      </c>
      <c r="B48" s="2">
        <v>2051010389</v>
      </c>
      <c r="C48" s="2" t="s">
        <v>54</v>
      </c>
      <c r="D48" s="2" t="s">
        <v>107</v>
      </c>
      <c r="E48" s="2" t="s">
        <v>124</v>
      </c>
      <c r="F48" s="6" t="s">
        <v>148</v>
      </c>
      <c r="G48" s="2">
        <v>82</v>
      </c>
      <c r="H48" s="2" t="str">
        <f t="shared" si="1"/>
        <v>Tốt</v>
      </c>
      <c r="I48" s="4"/>
    </row>
    <row r="49" spans="1:9" x14ac:dyDescent="0.25">
      <c r="A49" s="2">
        <v>39</v>
      </c>
      <c r="B49" s="2">
        <v>2051010369</v>
      </c>
      <c r="C49" s="2" t="s">
        <v>55</v>
      </c>
      <c r="D49" s="2" t="s">
        <v>108</v>
      </c>
      <c r="E49" s="2" t="s">
        <v>125</v>
      </c>
      <c r="F49" s="6" t="s">
        <v>149</v>
      </c>
      <c r="G49" s="2">
        <v>62</v>
      </c>
      <c r="H49" s="2" t="str">
        <f t="shared" si="1"/>
        <v>TB Khá</v>
      </c>
      <c r="I49" s="4"/>
    </row>
    <row r="50" spans="1:9" x14ac:dyDescent="0.25">
      <c r="A50" s="2">
        <v>40</v>
      </c>
      <c r="B50" s="2">
        <v>2051010401</v>
      </c>
      <c r="C50" s="2" t="s">
        <v>56</v>
      </c>
      <c r="D50" s="2" t="s">
        <v>108</v>
      </c>
      <c r="E50" s="2" t="s">
        <v>125</v>
      </c>
      <c r="F50" s="6">
        <v>37504</v>
      </c>
      <c r="G50" s="2">
        <v>68</v>
      </c>
      <c r="H50" s="2" t="str">
        <f t="shared" si="1"/>
        <v>TB Khá</v>
      </c>
      <c r="I50" s="4"/>
    </row>
    <row r="51" spans="1:9" x14ac:dyDescent="0.25">
      <c r="A51" s="2">
        <v>41</v>
      </c>
      <c r="B51" s="2">
        <v>2051010391</v>
      </c>
      <c r="C51" s="2" t="s">
        <v>57</v>
      </c>
      <c r="D51" s="2" t="s">
        <v>109</v>
      </c>
      <c r="E51" s="2" t="s">
        <v>125</v>
      </c>
      <c r="F51" s="6" t="s">
        <v>150</v>
      </c>
      <c r="G51" s="2">
        <v>64</v>
      </c>
      <c r="H51" s="2" t="str">
        <f t="shared" si="1"/>
        <v>TB Khá</v>
      </c>
      <c r="I51" s="4"/>
    </row>
    <row r="52" spans="1:9" x14ac:dyDescent="0.25">
      <c r="A52" s="2">
        <v>42</v>
      </c>
      <c r="B52" s="2">
        <v>2051010417</v>
      </c>
      <c r="C52" s="2" t="s">
        <v>58</v>
      </c>
      <c r="D52" s="2" t="s">
        <v>110</v>
      </c>
      <c r="E52" s="2" t="s">
        <v>124</v>
      </c>
      <c r="F52" s="6" t="s">
        <v>151</v>
      </c>
      <c r="G52" s="2">
        <v>68</v>
      </c>
      <c r="H52" s="2" t="str">
        <f t="shared" si="1"/>
        <v>TB Khá</v>
      </c>
      <c r="I52" s="4"/>
    </row>
    <row r="53" spans="1:9" x14ac:dyDescent="0.25">
      <c r="A53" s="2">
        <v>43</v>
      </c>
      <c r="B53" s="2">
        <v>2051010397</v>
      </c>
      <c r="C53" s="2" t="s">
        <v>59</v>
      </c>
      <c r="D53" s="2" t="s">
        <v>111</v>
      </c>
      <c r="E53" s="2" t="s">
        <v>124</v>
      </c>
      <c r="F53" s="6">
        <v>37296</v>
      </c>
      <c r="G53" s="2">
        <v>73</v>
      </c>
      <c r="H53" s="2" t="str">
        <f t="shared" si="1"/>
        <v>Khá</v>
      </c>
      <c r="I53" s="4"/>
    </row>
    <row r="54" spans="1:9" x14ac:dyDescent="0.25">
      <c r="A54" s="2">
        <v>44</v>
      </c>
      <c r="B54" s="2">
        <v>2051010380</v>
      </c>
      <c r="C54" s="2" t="s">
        <v>60</v>
      </c>
      <c r="D54" s="2" t="s">
        <v>112</v>
      </c>
      <c r="E54" s="2" t="s">
        <v>125</v>
      </c>
      <c r="F54" s="6" t="s">
        <v>152</v>
      </c>
      <c r="G54" s="2">
        <v>65</v>
      </c>
      <c r="H54" s="2" t="str">
        <f t="shared" si="1"/>
        <v>TB Khá</v>
      </c>
      <c r="I54" s="4"/>
    </row>
    <row r="55" spans="1:9" x14ac:dyDescent="0.25">
      <c r="A55" s="2">
        <v>45</v>
      </c>
      <c r="B55" s="2">
        <v>2051010385</v>
      </c>
      <c r="C55" s="2" t="s">
        <v>61</v>
      </c>
      <c r="D55" s="2" t="s">
        <v>113</v>
      </c>
      <c r="E55" s="2" t="s">
        <v>124</v>
      </c>
      <c r="F55" s="6">
        <v>37439</v>
      </c>
      <c r="G55" s="2">
        <v>62</v>
      </c>
      <c r="H55" s="2" t="str">
        <f t="shared" si="1"/>
        <v>TB Khá</v>
      </c>
      <c r="I55" s="4"/>
    </row>
    <row r="56" spans="1:9" x14ac:dyDescent="0.25">
      <c r="A56" s="2">
        <v>46</v>
      </c>
      <c r="B56" s="2">
        <v>2051010419</v>
      </c>
      <c r="C56" s="2" t="s">
        <v>62</v>
      </c>
      <c r="D56" s="2" t="s">
        <v>114</v>
      </c>
      <c r="E56" s="2" t="s">
        <v>124</v>
      </c>
      <c r="F56" s="6" t="s">
        <v>153</v>
      </c>
      <c r="G56" s="2">
        <v>77</v>
      </c>
      <c r="H56" s="2" t="str">
        <f t="shared" si="1"/>
        <v>Khá</v>
      </c>
      <c r="I56" s="4"/>
    </row>
    <row r="57" spans="1:9" x14ac:dyDescent="0.25">
      <c r="A57" s="2">
        <v>47</v>
      </c>
      <c r="B57" s="2">
        <v>2051010402</v>
      </c>
      <c r="C57" s="2" t="s">
        <v>63</v>
      </c>
      <c r="D57" s="2" t="s">
        <v>114</v>
      </c>
      <c r="E57" s="2" t="s">
        <v>124</v>
      </c>
      <c r="F57" s="6">
        <v>37479</v>
      </c>
      <c r="G57" s="2">
        <v>65</v>
      </c>
      <c r="H57" s="2" t="str">
        <f t="shared" si="1"/>
        <v>TB Khá</v>
      </c>
      <c r="I57" s="4"/>
    </row>
    <row r="58" spans="1:9" x14ac:dyDescent="0.25">
      <c r="A58" s="2">
        <v>48</v>
      </c>
      <c r="B58" s="2">
        <v>2051010421</v>
      </c>
      <c r="C58" s="2" t="s">
        <v>64</v>
      </c>
      <c r="D58" s="2" t="s">
        <v>115</v>
      </c>
      <c r="E58" s="2" t="s">
        <v>124</v>
      </c>
      <c r="F58" s="6" t="s">
        <v>151</v>
      </c>
      <c r="G58" s="2">
        <v>97</v>
      </c>
      <c r="H58" s="2" t="str">
        <f t="shared" si="1"/>
        <v>Xuất sắc</v>
      </c>
      <c r="I58" s="4"/>
    </row>
    <row r="59" spans="1:9" x14ac:dyDescent="0.25">
      <c r="A59" s="2">
        <v>49</v>
      </c>
      <c r="B59" s="2">
        <v>2051010396</v>
      </c>
      <c r="C59" s="2" t="s">
        <v>65</v>
      </c>
      <c r="D59" s="2" t="s">
        <v>116</v>
      </c>
      <c r="E59" s="2" t="s">
        <v>124</v>
      </c>
      <c r="F59" s="6">
        <v>37387</v>
      </c>
      <c r="G59" s="2">
        <v>63</v>
      </c>
      <c r="H59" s="2" t="str">
        <f t="shared" si="1"/>
        <v>TB Khá</v>
      </c>
      <c r="I59" s="4"/>
    </row>
    <row r="60" spans="1:9" x14ac:dyDescent="0.25">
      <c r="A60" s="2">
        <v>50</v>
      </c>
      <c r="B60" s="2">
        <v>2051010418</v>
      </c>
      <c r="C60" s="2" t="s">
        <v>66</v>
      </c>
      <c r="D60" s="2" t="s">
        <v>117</v>
      </c>
      <c r="E60" s="2" t="s">
        <v>124</v>
      </c>
      <c r="F60" s="6" t="s">
        <v>154</v>
      </c>
      <c r="G60" s="2">
        <v>97</v>
      </c>
      <c r="H60" s="2" t="str">
        <f t="shared" si="1"/>
        <v>Xuất sắc</v>
      </c>
      <c r="I60" s="4"/>
    </row>
    <row r="61" spans="1:9" x14ac:dyDescent="0.25">
      <c r="A61" s="2">
        <v>51</v>
      </c>
      <c r="B61" s="2">
        <v>2051010404</v>
      </c>
      <c r="C61" s="2" t="s">
        <v>67</v>
      </c>
      <c r="D61" s="2" t="s">
        <v>118</v>
      </c>
      <c r="E61" s="2" t="s">
        <v>124</v>
      </c>
      <c r="F61" s="6">
        <v>37472</v>
      </c>
      <c r="G61" s="2">
        <v>67</v>
      </c>
      <c r="H61" s="2" t="str">
        <f t="shared" si="1"/>
        <v>TB Khá</v>
      </c>
      <c r="I61" s="4"/>
    </row>
    <row r="62" spans="1:9" x14ac:dyDescent="0.25">
      <c r="A62" s="2">
        <v>52</v>
      </c>
      <c r="B62" s="2">
        <v>2051010372</v>
      </c>
      <c r="C62" s="2" t="s">
        <v>68</v>
      </c>
      <c r="D62" s="2" t="s">
        <v>119</v>
      </c>
      <c r="E62" s="2" t="s">
        <v>124</v>
      </c>
      <c r="F62" s="6" t="s">
        <v>155</v>
      </c>
      <c r="G62" s="2">
        <v>75</v>
      </c>
      <c r="H62" s="2" t="str">
        <f t="shared" si="1"/>
        <v>Khá</v>
      </c>
      <c r="I62" s="4"/>
    </row>
    <row r="63" spans="1:9" x14ac:dyDescent="0.25">
      <c r="A63" s="2">
        <v>53</v>
      </c>
      <c r="B63" s="2">
        <v>2051010365</v>
      </c>
      <c r="C63" s="2" t="s">
        <v>69</v>
      </c>
      <c r="D63" s="2" t="s">
        <v>70</v>
      </c>
      <c r="E63" s="2" t="s">
        <v>124</v>
      </c>
      <c r="F63" s="6">
        <v>37592</v>
      </c>
      <c r="G63" s="2">
        <v>63</v>
      </c>
      <c r="H63" s="2" t="str">
        <f t="shared" si="1"/>
        <v>TB Khá</v>
      </c>
      <c r="I63" s="4"/>
    </row>
    <row r="64" spans="1:9" x14ac:dyDescent="0.25">
      <c r="A64" s="2">
        <v>54</v>
      </c>
      <c r="B64" s="2">
        <v>2051010410</v>
      </c>
      <c r="C64" s="2" t="s">
        <v>71</v>
      </c>
      <c r="D64" s="2" t="s">
        <v>120</v>
      </c>
      <c r="E64" s="2" t="s">
        <v>124</v>
      </c>
      <c r="F64" s="6">
        <v>37563</v>
      </c>
      <c r="G64" s="2">
        <v>69</v>
      </c>
      <c r="H64" s="2" t="str">
        <f t="shared" si="1"/>
        <v>TB Khá</v>
      </c>
      <c r="I64" s="4"/>
    </row>
    <row r="65" spans="1:9" x14ac:dyDescent="0.25">
      <c r="A65" s="2">
        <v>55</v>
      </c>
      <c r="B65" s="2">
        <v>2051010375</v>
      </c>
      <c r="C65" s="2" t="s">
        <v>72</v>
      </c>
      <c r="D65" s="2" t="s">
        <v>121</v>
      </c>
      <c r="E65" s="2" t="s">
        <v>125</v>
      </c>
      <c r="F65" s="6">
        <v>37354</v>
      </c>
      <c r="G65" s="2">
        <v>62</v>
      </c>
      <c r="H65" s="2" t="str">
        <f t="shared" si="1"/>
        <v>TB Khá</v>
      </c>
      <c r="I65" s="2"/>
    </row>
    <row r="66" spans="1:9" x14ac:dyDescent="0.25">
      <c r="A66" s="2">
        <v>56</v>
      </c>
      <c r="B66" s="2">
        <v>2051010387</v>
      </c>
      <c r="C66" s="2" t="s">
        <v>73</v>
      </c>
      <c r="D66" s="2" t="s">
        <v>122</v>
      </c>
      <c r="E66" s="2" t="s">
        <v>124</v>
      </c>
      <c r="F66" s="6" t="s">
        <v>156</v>
      </c>
      <c r="G66" s="2">
        <v>73</v>
      </c>
      <c r="H66" s="2" t="str">
        <f t="shared" si="1"/>
        <v>Khá</v>
      </c>
      <c r="I66" s="2"/>
    </row>
    <row r="67" spans="1:9" x14ac:dyDescent="0.25">
      <c r="A67" s="2">
        <v>57</v>
      </c>
      <c r="B67" s="2">
        <v>2051010364</v>
      </c>
      <c r="C67" s="2" t="s">
        <v>74</v>
      </c>
      <c r="D67" s="2" t="s">
        <v>122</v>
      </c>
      <c r="E67" s="2" t="s">
        <v>124</v>
      </c>
      <c r="F67" s="6" t="s">
        <v>157</v>
      </c>
      <c r="G67" s="2">
        <v>62</v>
      </c>
      <c r="H67" s="2" t="str">
        <f t="shared" si="1"/>
        <v>TB Khá</v>
      </c>
      <c r="I67" s="2"/>
    </row>
    <row r="68" spans="1:9" x14ac:dyDescent="0.25">
      <c r="A68" s="2">
        <v>58</v>
      </c>
      <c r="B68" s="2">
        <v>2051010368</v>
      </c>
      <c r="C68" s="2" t="s">
        <v>75</v>
      </c>
      <c r="D68" s="2" t="s">
        <v>122</v>
      </c>
      <c r="E68" s="2" t="s">
        <v>124</v>
      </c>
      <c r="F68" s="6" t="s">
        <v>158</v>
      </c>
      <c r="G68" s="2">
        <v>62</v>
      </c>
      <c r="H68" s="2" t="str">
        <f t="shared" si="1"/>
        <v>TB Khá</v>
      </c>
      <c r="I68" s="2"/>
    </row>
    <row r="69" spans="1:9" x14ac:dyDescent="0.25">
      <c r="A69" s="2">
        <v>59</v>
      </c>
      <c r="B69" s="2">
        <v>2051010374</v>
      </c>
      <c r="C69" s="2" t="s">
        <v>76</v>
      </c>
      <c r="D69" s="2" t="s">
        <v>122</v>
      </c>
      <c r="E69" s="2" t="s">
        <v>124</v>
      </c>
      <c r="F69" s="6">
        <v>37505</v>
      </c>
      <c r="G69" s="2">
        <v>67</v>
      </c>
      <c r="H69" s="2" t="str">
        <f t="shared" si="1"/>
        <v>TB Khá</v>
      </c>
      <c r="I69" s="2"/>
    </row>
    <row r="70" spans="1:9" x14ac:dyDescent="0.25">
      <c r="A70" s="2">
        <v>60</v>
      </c>
      <c r="B70" s="2">
        <v>2051010412</v>
      </c>
      <c r="C70" s="2" t="s">
        <v>77</v>
      </c>
      <c r="D70" s="2" t="s">
        <v>123</v>
      </c>
      <c r="E70" s="2" t="s">
        <v>124</v>
      </c>
      <c r="F70" s="6" t="s">
        <v>159</v>
      </c>
      <c r="G70" s="2">
        <v>69</v>
      </c>
      <c r="H70" s="2" t="str">
        <f t="shared" si="1"/>
        <v>TB Khá</v>
      </c>
      <c r="I70" s="2"/>
    </row>
    <row r="71" spans="1:9" x14ac:dyDescent="0.25">
      <c r="G71" s="10" t="s">
        <v>167</v>
      </c>
      <c r="H71" s="10"/>
      <c r="I71" s="10"/>
    </row>
    <row r="72" spans="1:9" x14ac:dyDescent="0.25">
      <c r="A72" s="8" t="s">
        <v>164</v>
      </c>
      <c r="B72" s="9"/>
      <c r="D72" s="8" t="s">
        <v>166</v>
      </c>
      <c r="E72" s="9"/>
      <c r="F72" s="9"/>
      <c r="G72" s="8" t="s">
        <v>168</v>
      </c>
      <c r="H72" s="8"/>
      <c r="I72" s="8"/>
    </row>
    <row r="73" spans="1:9" x14ac:dyDescent="0.25">
      <c r="A73" s="9" t="s">
        <v>165</v>
      </c>
      <c r="B73" s="9"/>
    </row>
  </sheetData>
  <mergeCells count="18">
    <mergeCell ref="A4:I4"/>
    <mergeCell ref="A6:C6"/>
    <mergeCell ref="D7:F7"/>
    <mergeCell ref="D8:F8"/>
    <mergeCell ref="A1:C1"/>
    <mergeCell ref="A2:C2"/>
    <mergeCell ref="F1:I1"/>
    <mergeCell ref="F2:I2"/>
    <mergeCell ref="A5:C5"/>
    <mergeCell ref="A7:C7"/>
    <mergeCell ref="A8:C8"/>
    <mergeCell ref="D5:F5"/>
    <mergeCell ref="D6:F6"/>
    <mergeCell ref="A72:B72"/>
    <mergeCell ref="A73:B73"/>
    <mergeCell ref="D72:F72"/>
    <mergeCell ref="G71:I71"/>
    <mergeCell ref="G72:I72"/>
  </mergeCells>
  <pageMargins left="0.7" right="0.7" top="0.75" bottom="0.75" header="0.3" footer="0.3"/>
  <pageSetup orientation="portrait" r:id="rId1"/>
  <rowBreaks count="1" manualBreakCount="1">
    <brk id="76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Anymore</dc:creator>
  <cp:lastModifiedBy>Admin</cp:lastModifiedBy>
  <dcterms:created xsi:type="dcterms:W3CDTF">2021-03-29T11:40:51Z</dcterms:created>
  <dcterms:modified xsi:type="dcterms:W3CDTF">2021-04-02T02:46:38Z</dcterms:modified>
</cp:coreProperties>
</file>